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5\03.01.2025\Обос_ стоим\3 ч обоснования\O 24-13_стоимости ТП-193\ТП-193\"/>
    </mc:Choice>
  </mc:AlternateContent>
  <xr:revisionPtr revIDLastSave="0" documentId="13_ncr:1_{B73B8737-7DAF-4F5F-95D2-971AACC2715B}" xr6:coauthVersionLast="47" xr6:coauthVersionMax="47" xr10:uidLastSave="{00000000-0000-0000-0000-000000000000}"/>
  <bookViews>
    <workbookView xWindow="1050" yWindow="-120" windowWidth="27870" windowHeight="16440" tabRatio="823" xr2:uid="{00000000-000D-0000-FFFF-FFFF00000000}"/>
  </bookViews>
  <sheets>
    <sheet name="в прогнозных ценах" sheetId="9" r:id="rId1"/>
    <sheet name="ССР ТП-193_4 квартал 2023" sheetId="6" r:id="rId2"/>
    <sheet name="ССР ТП-193_базовые цены" sheetId="7" r:id="rId3"/>
  </sheets>
  <calcPr calcId="181029"/>
</workbook>
</file>

<file path=xl/calcChain.xml><?xml version="1.0" encoding="utf-8"?>
<calcChain xmlns="http://schemas.openxmlformats.org/spreadsheetml/2006/main">
  <c r="E21" i="9" l="1"/>
  <c r="F21" i="9"/>
  <c r="G21" i="9"/>
  <c r="D21" i="9"/>
  <c r="G7" i="9"/>
  <c r="D20" i="9"/>
  <c r="D19" i="9"/>
  <c r="D7" i="9"/>
  <c r="F7" i="9"/>
  <c r="E7" i="9"/>
  <c r="D6" i="9"/>
  <c r="G6" i="9" s="1"/>
  <c r="G20" i="9" s="1"/>
  <c r="F6" i="9"/>
  <c r="F20" i="9" s="1"/>
  <c r="E6" i="9"/>
  <c r="G19" i="9"/>
  <c r="H7" i="9" l="1"/>
  <c r="I7" i="9" s="1"/>
  <c r="G22" i="9"/>
  <c r="G23" i="9" s="1"/>
  <c r="F22" i="9"/>
  <c r="F23" i="9" s="1"/>
  <c r="D22" i="9"/>
  <c r="D23" i="9" s="1"/>
  <c r="H6" i="9"/>
  <c r="I6" i="9" s="1"/>
  <c r="H19" i="9"/>
  <c r="E20" i="9"/>
  <c r="H8" i="9"/>
  <c r="E22" i="9" l="1"/>
  <c r="E23" i="9" s="1"/>
  <c r="H9" i="9"/>
  <c r="H20" i="9" l="1"/>
  <c r="I22" i="9" s="1"/>
  <c r="H23" i="9" l="1"/>
  <c r="I23" i="9" s="1"/>
  <c r="H22" i="9"/>
  <c r="G30" i="7" l="1"/>
  <c r="F30" i="7"/>
  <c r="E30" i="7"/>
  <c r="D30" i="7"/>
  <c r="H29" i="7"/>
  <c r="G26" i="7"/>
  <c r="F26" i="7"/>
  <c r="H24" i="7"/>
  <c r="F21" i="7"/>
  <c r="G17" i="7"/>
  <c r="G18" i="7" s="1"/>
  <c r="F17" i="7"/>
  <c r="F18" i="7" s="1"/>
  <c r="E17" i="7"/>
  <c r="E18" i="7" s="1"/>
  <c r="D17" i="7"/>
  <c r="D18" i="7" s="1"/>
  <c r="H16" i="7"/>
  <c r="H17" i="7" s="1"/>
  <c r="H18" i="7" s="1"/>
  <c r="H30" i="7" l="1"/>
  <c r="F22" i="7"/>
  <c r="F27" i="7" s="1"/>
  <c r="F31" i="7" s="1"/>
  <c r="D20" i="7"/>
  <c r="E20" i="7"/>
  <c r="E21" i="7" s="1"/>
  <c r="E22" i="7" s="1"/>
  <c r="G20" i="7"/>
  <c r="G21" i="7" s="1"/>
  <c r="G22" i="7" s="1"/>
  <c r="G27" i="7" s="1"/>
  <c r="G31" i="7" s="1"/>
  <c r="H29" i="6"/>
  <c r="H24" i="6"/>
  <c r="F26" i="6"/>
  <c r="G26" i="6"/>
  <c r="E25" i="7" l="1"/>
  <c r="E26" i="7" s="1"/>
  <c r="E27" i="7" s="1"/>
  <c r="E31" i="7" s="1"/>
  <c r="D21" i="7"/>
  <c r="D22" i="7" s="1"/>
  <c r="H20" i="7"/>
  <c r="H21" i="7" s="1"/>
  <c r="H22" i="7" s="1"/>
  <c r="G30" i="6"/>
  <c r="F30" i="6"/>
  <c r="D25" i="7" l="1"/>
  <c r="E17" i="6"/>
  <c r="E18" i="6" s="1"/>
  <c r="E30" i="6"/>
  <c r="D30" i="6"/>
  <c r="F21" i="6"/>
  <c r="G17" i="6"/>
  <c r="G18" i="6" s="1"/>
  <c r="F17" i="6"/>
  <c r="F18" i="6" s="1"/>
  <c r="D26" i="7" l="1"/>
  <c r="D27" i="7" s="1"/>
  <c r="D31" i="7" s="1"/>
  <c r="H25" i="7"/>
  <c r="H26" i="7" s="1"/>
  <c r="H27" i="7" s="1"/>
  <c r="H31" i="7" s="1"/>
  <c r="H30" i="6"/>
  <c r="E20" i="6"/>
  <c r="E21" i="6" s="1"/>
  <c r="E22" i="6" s="1"/>
  <c r="E25" i="6" s="1"/>
  <c r="E26" i="6" s="1"/>
  <c r="F22" i="6"/>
  <c r="F27" i="6" s="1"/>
  <c r="F31" i="6" s="1"/>
  <c r="D17" i="6"/>
  <c r="D18" i="6" s="1"/>
  <c r="D20" i="6" s="1"/>
  <c r="G20" i="6"/>
  <c r="G21" i="6" s="1"/>
  <c r="G22" i="6" s="1"/>
  <c r="G27" i="6" s="1"/>
  <c r="G31" i="6" s="1"/>
  <c r="G32" i="6" s="1"/>
  <c r="G33" i="6" s="1"/>
  <c r="H16" i="6"/>
  <c r="F32" i="6" l="1"/>
  <c r="F33" i="6" s="1"/>
  <c r="H17" i="6"/>
  <c r="H18" i="6" s="1"/>
  <c r="E27" i="6"/>
  <c r="E31" i="6" s="1"/>
  <c r="D21" i="6"/>
  <c r="D22" i="6" s="1"/>
  <c r="D25" i="6" s="1"/>
  <c r="H20" i="6"/>
  <c r="H21" i="6" s="1"/>
  <c r="E32" i="6" l="1"/>
  <c r="E33" i="6" s="1"/>
  <c r="D26" i="6"/>
  <c r="H25" i="6"/>
  <c r="H26" i="6" s="1"/>
  <c r="H22" i="6"/>
  <c r="H27" i="6" l="1"/>
  <c r="H31" i="6" s="1"/>
  <c r="H32" i="6" s="1"/>
  <c r="H33" i="6" s="1"/>
  <c r="D27" i="6"/>
  <c r="D31" i="6" s="1"/>
  <c r="D32" i="6" l="1"/>
  <c r="D33" i="6" s="1"/>
</calcChain>
</file>

<file path=xl/sharedStrings.xml><?xml version="1.0" encoding="utf-8"?>
<sst xmlns="http://schemas.openxmlformats.org/spreadsheetml/2006/main" count="125" uniqueCount="82">
  <si>
    <t>"Утверждаю"</t>
  </si>
  <si>
    <t xml:space="preserve">СВОДНЫЙ СМЕТНЫЙ РАСЧЕТ СТОИМОСТИ СТРОИТЕЛЬСТВА </t>
  </si>
  <si>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</si>
  <si>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</si>
  <si>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</si>
  <si>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</si>
  <si>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строительных работ</t>
  </si>
  <si>
    <t>монтажных работ</t>
  </si>
  <si>
    <t>оборудования</t>
  </si>
  <si>
    <t xml:space="preserve">прочих </t>
  </si>
  <si>
    <t>ИТОГО ПО ГЛАВАМ 1,2,3</t>
  </si>
  <si>
    <t xml:space="preserve">Глава 8. Временные здания и сооружения </t>
  </si>
  <si>
    <t>Итого по главе 8</t>
  </si>
  <si>
    <t>ИТОГО по главам 1-8</t>
  </si>
  <si>
    <t>Глава 9. Прочие работы и затраты</t>
  </si>
  <si>
    <t>Зимнее удорожание 0,756%</t>
  </si>
  <si>
    <t>Итого по главе 9</t>
  </si>
  <si>
    <t>ИТОГО по главам 1-9</t>
  </si>
  <si>
    <t>НДС 20 %</t>
  </si>
  <si>
    <t>ВСЕГО по сводному сметному расчёту:</t>
  </si>
  <si>
    <t xml:space="preserve">Составил: </t>
  </si>
  <si>
    <t xml:space="preserve">Проверил: </t>
  </si>
  <si>
    <t xml:space="preserve">Начальник отдела </t>
  </si>
  <si>
    <t xml:space="preserve">
Сметчик _________________________________ Петрова В.В.</t>
  </si>
  <si>
    <t>капитального строительства _______________________ Берковский В.В.</t>
  </si>
  <si>
    <t>Глава 12. Проектные и изыскательские работы, авторский надзор.</t>
  </si>
  <si>
    <t>смета на проектные раоты №1</t>
  </si>
  <si>
    <t>Итого по главе 12</t>
  </si>
  <si>
    <t>ИТОГО по главам 1-12</t>
  </si>
  <si>
    <t>Итого по Главе 2:</t>
  </si>
  <si>
    <t>Методика от 19.06.20 г. № 332/пр п.3 прил. 1 п.п 23</t>
  </si>
  <si>
    <t>Временные здания и сооружения 2,5%</t>
  </si>
  <si>
    <t>Методика от 25.05.21 г. N 325/пр</t>
  </si>
  <si>
    <t>Пусконаладочные работы</t>
  </si>
  <si>
    <t>Строительно-монтажные работы</t>
  </si>
  <si>
    <t>ЛС09-01-01</t>
  </si>
  <si>
    <t>ЛС02-01-01</t>
  </si>
  <si>
    <t>Генеральный директор АО «Западная энергетическая компания»</t>
  </si>
  <si>
    <t>_______________________________ /Ретиков М.Т./</t>
  </si>
  <si>
    <t>Сметная стоимость, тыс. руб.</t>
  </si>
  <si>
    <t>Общая сметная стоимость, тыс. руб.</t>
  </si>
  <si>
    <t>Составлен в ценах  на 01.01.2000 г</t>
  </si>
  <si>
    <t>Составлен в ценах  на 4 квартал 2023 г</t>
  </si>
  <si>
    <t xml:space="preserve">Разработка проектной документации </t>
  </si>
  <si>
    <t>Разработка проектной документации</t>
  </si>
  <si>
    <t>Реконструкция трансформаторной подстанции 10/0,4 кВ (ТП-193) по адресу: ул Колхозная, дом 12а. ЗУ 39:15:130910:104</t>
  </si>
  <si>
    <t>Глава 2. Реконструкция ТП-193</t>
  </si>
  <si>
    <t>№ п/п</t>
  </si>
  <si>
    <t>Показатель</t>
  </si>
  <si>
    <t>Формула подсчёта</t>
  </si>
  <si>
    <t>ПИР</t>
  </si>
  <si>
    <t>СМР</t>
  </si>
  <si>
    <t>Оборуд.</t>
  </si>
  <si>
    <t xml:space="preserve">Прочие </t>
  </si>
  <si>
    <t>Сметная стоимость в базовых ценах 2001г</t>
  </si>
  <si>
    <t>Финансирование мероприятий инвестиционного проекта в ценах утвержденного сметного расчета</t>
  </si>
  <si>
    <r>
      <t>Кдеф</t>
    </r>
    <r>
      <rPr>
        <sz val="9"/>
        <color rgb="FF000000"/>
        <rFont val="Times New Roman"/>
        <family val="1"/>
        <charset val="204"/>
      </rPr>
      <t>2021/2020</t>
    </r>
  </si>
  <si>
    <r>
      <t>Кдеф</t>
    </r>
    <r>
      <rPr>
        <sz val="9"/>
        <color rgb="FF000000"/>
        <rFont val="Times New Roman"/>
        <family val="1"/>
        <charset val="204"/>
      </rPr>
      <t>2022/2021</t>
    </r>
  </si>
  <si>
    <r>
      <t>Кдеф</t>
    </r>
    <r>
      <rPr>
        <sz val="9"/>
        <color rgb="FF000000"/>
        <rFont val="Times New Roman"/>
        <family val="1"/>
        <charset val="204"/>
      </rPr>
      <t>2023/2022</t>
    </r>
  </si>
  <si>
    <r>
      <t>Кдеф</t>
    </r>
    <r>
      <rPr>
        <sz val="9"/>
        <color rgb="FF000000"/>
        <rFont val="Times New Roman"/>
        <family val="1"/>
        <charset val="204"/>
      </rPr>
      <t>2024/2023</t>
    </r>
  </si>
  <si>
    <t>Финансирование мероприятий инвестиционного проекта в прогнозных ценах соответствующих лет</t>
  </si>
  <si>
    <t>Примечание</t>
  </si>
  <si>
    <r>
      <t>З</t>
    </r>
    <r>
      <rPr>
        <b/>
        <sz val="9"/>
        <color rgb="FF000000"/>
        <rFont val="Times New Roman"/>
        <family val="1"/>
        <charset val="204"/>
      </rPr>
      <t>2001</t>
    </r>
  </si>
  <si>
    <r>
      <t>Ф</t>
    </r>
    <r>
      <rPr>
        <sz val="9"/>
        <rFont val="Times New Roman"/>
        <family val="1"/>
        <charset val="204"/>
      </rPr>
      <t>2023</t>
    </r>
  </si>
  <si>
    <t>с учетом аванса</t>
  </si>
  <si>
    <r>
      <t>Ф</t>
    </r>
    <r>
      <rPr>
        <sz val="9"/>
        <rFont val="Times New Roman"/>
        <family val="1"/>
        <charset val="204"/>
      </rPr>
      <t>2024</t>
    </r>
  </si>
  <si>
    <r>
      <t>Кдеф</t>
    </r>
    <r>
      <rPr>
        <sz val="9"/>
        <color rgb="FF000000"/>
        <rFont val="Times New Roman"/>
        <family val="1"/>
        <charset val="204"/>
      </rPr>
      <t>2025/2024</t>
    </r>
  </si>
  <si>
    <r>
      <t>Кдеф</t>
    </r>
    <r>
      <rPr>
        <sz val="9"/>
        <color rgb="FF000000"/>
        <rFont val="Times New Roman"/>
        <family val="1"/>
        <charset val="204"/>
      </rPr>
      <t>2026/2025</t>
    </r>
  </si>
  <si>
    <r>
      <t>Кдеф</t>
    </r>
    <r>
      <rPr>
        <sz val="9"/>
        <color rgb="FF000000"/>
        <rFont val="Times New Roman"/>
        <family val="1"/>
        <charset val="204"/>
      </rPr>
      <t>2027/2026</t>
    </r>
    <r>
      <rPr>
        <sz val="11"/>
        <color theme="1"/>
        <rFont val="Calibri"/>
        <family val="2"/>
        <scheme val="minor"/>
      </rPr>
      <t/>
    </r>
  </si>
  <si>
    <r>
      <t>Кдеф</t>
    </r>
    <r>
      <rPr>
        <sz val="9"/>
        <color rgb="FF000000"/>
        <rFont val="Times New Roman"/>
        <family val="1"/>
        <charset val="204"/>
      </rPr>
      <t>2028/2027</t>
    </r>
    <r>
      <rPr>
        <sz val="11"/>
        <color theme="1"/>
        <rFont val="Calibri"/>
        <family val="2"/>
        <scheme val="minor"/>
      </rPr>
      <t/>
    </r>
  </si>
  <si>
    <t>Сметная стоимость в ценах 
4 кв. 2023</t>
  </si>
  <si>
    <r>
      <t>З=Ф</t>
    </r>
    <r>
      <rPr>
        <sz val="9"/>
        <rFont val="Times New Roman"/>
        <family val="1"/>
        <charset val="204"/>
      </rPr>
      <t>2023</t>
    </r>
    <r>
      <rPr>
        <sz val="12"/>
        <rFont val="Times New Roman"/>
        <family val="1"/>
        <charset val="204"/>
      </rPr>
      <t>+Ф</t>
    </r>
    <r>
      <rPr>
        <sz val="9"/>
        <rFont val="Times New Roman"/>
        <family val="1"/>
        <charset val="204"/>
      </rPr>
      <t>2024+Ф2028</t>
    </r>
  </si>
  <si>
    <t>Итого без НДС,  тыс. рублей</t>
  </si>
  <si>
    <t>Итого с НДС,  тыс.рублей</t>
  </si>
  <si>
    <t>Значение ( тыс.рублей без НДС)</t>
  </si>
  <si>
    <t>Оценка полной стоимости инвестиционного проекта в прогнозных ценах соответствующих лет, тыс. руб.</t>
  </si>
  <si>
    <r>
      <t>Кдеф</t>
    </r>
    <r>
      <rPr>
        <sz val="9"/>
        <color rgb="FF000000"/>
        <rFont val="Times New Roman"/>
        <family val="1"/>
        <charset val="204"/>
      </rPr>
      <t>2029/2028</t>
    </r>
    <r>
      <rPr>
        <sz val="11"/>
        <color theme="1"/>
        <rFont val="Calibri"/>
        <family val="2"/>
        <scheme val="minor"/>
      </rPr>
      <t/>
    </r>
  </si>
  <si>
    <t>Ф2028=Ф2023*((100+Кдеф2028/2027+)/200)*(Кдеф2027/2026)/100*(Кдеф2026/2025)/100*(Кдеф2025/2024)/100)(Кдеф2024/2023)/100))</t>
  </si>
  <si>
    <r>
      <t xml:space="preserve">Индексы-дефляторы по капитальным вложениям по уточненному прогнозу </t>
    </r>
    <r>
      <rPr>
        <b/>
        <u/>
        <sz val="12"/>
        <color rgb="FF000000"/>
        <rFont val="Times New Roman"/>
        <family val="1"/>
        <charset val="204"/>
      </rPr>
      <t>Минэкономразвития от  30.09.2024</t>
    </r>
  </si>
  <si>
    <t>Ф2024=Ф2023*((100+Кдеф2024/2023+)/200)</t>
  </si>
  <si>
    <r>
      <t>Ф2023</t>
    </r>
    <r>
      <rPr>
        <sz val="12"/>
        <rFont val="Times New Roman"/>
        <family val="1"/>
        <charset val="204"/>
      </rPr>
      <t/>
    </r>
  </si>
  <si>
    <t>Реконструкция трансформаторной подстанции 10/0,4 кВ ТП-193 с монтажом 8 ячеек с  выключателями  10 кВ по адресу: г. Калининград, ул Колхозная, дом 12а. ЗУ 39:15:130910:104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</si>
</sst>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#,##0.00_р_."/>
    <numFmt numFmtId="166" formatCode="#,##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1"/>
      <color rgb="FFFF0000"/>
      <name val="Calibri"/>
      <family val="2"/>
      <charset val="204"/>
    </font>
    <font>
      <b/>
      <sz val="9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Calibri"/>
      <family val="2"/>
      <scheme val="minor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9E1F2"/>
        <bgColor rgb="FF000000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9" fillId="0" borderId="0" applyFont="0" applyFill="0" applyBorder="0" applyAlignment="0" applyProtection="0"/>
    <xf numFmtId="0" fontId="1" fillId="0" borderId="0"/>
  </cellStyleXfs>
  <cellXfs count="109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2" fillId="0" borderId="0" xfId="0" applyFont="1"/>
    <xf numFmtId="0" fontId="2" fillId="0" borderId="0" xfId="0" applyFont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 wrapText="1"/>
    </xf>
    <xf numFmtId="165" fontId="3" fillId="3" borderId="2" xfId="0" applyNumberFormat="1" applyFont="1" applyFill="1" applyBorder="1" applyAlignment="1">
      <alignment horizontal="left" vertical="center" wrapText="1"/>
    </xf>
    <xf numFmtId="49" fontId="2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165" fontId="3" fillId="2" borderId="2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3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wrapText="1"/>
    </xf>
    <xf numFmtId="0" fontId="2" fillId="0" borderId="0" xfId="0" applyFont="1" applyAlignment="1">
      <alignment horizontal="left"/>
    </xf>
    <xf numFmtId="49" fontId="2" fillId="3" borderId="4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4" fontId="2" fillId="0" borderId="0" xfId="0" applyNumberFormat="1" applyFont="1"/>
    <xf numFmtId="0" fontId="3" fillId="2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49" fontId="8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164" fontId="2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4" fontId="12" fillId="0" borderId="8" xfId="0" applyNumberFormat="1" applyFont="1" applyBorder="1" applyAlignment="1">
      <alignment horizontal="center" vertical="center" wrapText="1"/>
    </xf>
    <xf numFmtId="4" fontId="11" fillId="0" borderId="8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0" applyNumberFormat="1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4" fontId="11" fillId="4" borderId="2" xfId="0" applyNumberFormat="1" applyFont="1" applyFill="1" applyBorder="1" applyAlignment="1">
      <alignment horizontal="center" vertical="center"/>
    </xf>
    <xf numFmtId="0" fontId="12" fillId="0" borderId="5" xfId="2" applyFont="1" applyBorder="1" applyAlignment="1">
      <alignment horizontal="center" vertical="center" wrapText="1"/>
    </xf>
    <xf numFmtId="166" fontId="12" fillId="0" borderId="2" xfId="2" applyNumberFormat="1" applyFont="1" applyBorder="1" applyAlignment="1">
      <alignment horizontal="center" vertical="center" wrapText="1"/>
    </xf>
    <xf numFmtId="4" fontId="12" fillId="0" borderId="2" xfId="0" applyNumberFormat="1" applyFont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15" fillId="0" borderId="2" xfId="0" applyFont="1" applyBorder="1"/>
    <xf numFmtId="0" fontId="10" fillId="0" borderId="2" xfId="0" applyFont="1" applyBorder="1"/>
    <xf numFmtId="0" fontId="17" fillId="0" borderId="8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3" xfId="0" applyFont="1" applyBorder="1"/>
    <xf numFmtId="0" fontId="6" fillId="0" borderId="0" xfId="0" applyFont="1" applyAlignment="1">
      <alignment horizontal="right" vertical="top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 vertical="top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4" fontId="12" fillId="0" borderId="3" xfId="0" applyNumberFormat="1" applyFont="1" applyBorder="1" applyAlignment="1">
      <alignment horizontal="center" vertical="center" wrapText="1"/>
    </xf>
    <xf numFmtId="4" fontId="12" fillId="0" borderId="8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4" fontId="11" fillId="0" borderId="3" xfId="0" applyNumberFormat="1" applyFont="1" applyBorder="1" applyAlignment="1">
      <alignment horizontal="center" vertical="center" wrapText="1"/>
    </xf>
    <xf numFmtId="4" fontId="11" fillId="0" borderId="8" xfId="0" applyNumberFormat="1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4" fontId="11" fillId="0" borderId="4" xfId="0" applyNumberFormat="1" applyFont="1" applyBorder="1" applyAlignment="1">
      <alignment horizontal="center" vertical="center" wrapText="1"/>
    </xf>
    <xf numFmtId="4" fontId="11" fillId="0" borderId="6" xfId="0" applyNumberFormat="1" applyFont="1" applyBorder="1" applyAlignment="1">
      <alignment horizontal="center" vertical="center" wrapText="1"/>
    </xf>
    <xf numFmtId="4" fontId="11" fillId="0" borderId="5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" fontId="12" fillId="0" borderId="3" xfId="0" applyNumberFormat="1" applyFont="1" applyBorder="1" applyAlignment="1">
      <alignment horizontal="center" vertical="center"/>
    </xf>
    <xf numFmtId="4" fontId="12" fillId="0" borderId="8" xfId="0" applyNumberFormat="1" applyFont="1" applyBorder="1" applyAlignment="1">
      <alignment horizontal="center" vertical="center"/>
    </xf>
    <xf numFmtId="166" fontId="12" fillId="5" borderId="2" xfId="2" applyNumberFormat="1" applyFont="1" applyFill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</cellXfs>
  <cellStyles count="3">
    <cellStyle name="Обычный" xfId="0" builtinId="0"/>
    <cellStyle name="Обычный 5" xfId="2" xr:uid="{B20526F3-1356-459C-B623-A40385FD2F34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5E25A-1CA1-4AF0-9E29-5B6457357847}">
  <dimension ref="A1:J23"/>
  <sheetViews>
    <sheetView tabSelected="1" workbookViewId="0">
      <selection activeCell="O7" sqref="O7"/>
    </sheetView>
  </sheetViews>
  <sheetFormatPr defaultRowHeight="15" x14ac:dyDescent="0.25"/>
  <cols>
    <col min="1" max="3" width="21.5703125" customWidth="1"/>
    <col min="4" max="9" width="14.85546875" customWidth="1"/>
    <col min="10" max="10" width="21.5703125" customWidth="1"/>
  </cols>
  <sheetData>
    <row r="1" spans="1:10" x14ac:dyDescent="0.25">
      <c r="B1" t="s">
        <v>81</v>
      </c>
    </row>
    <row r="3" spans="1:10" ht="15.75" x14ac:dyDescent="0.25">
      <c r="A3" s="95" t="s">
        <v>47</v>
      </c>
      <c r="B3" s="95" t="s">
        <v>48</v>
      </c>
      <c r="C3" s="95" t="s">
        <v>49</v>
      </c>
      <c r="D3" s="98" t="s">
        <v>74</v>
      </c>
      <c r="E3" s="99"/>
      <c r="F3" s="99"/>
      <c r="G3" s="99"/>
      <c r="H3" s="100"/>
      <c r="I3" s="101" t="s">
        <v>73</v>
      </c>
      <c r="J3" s="101" t="s">
        <v>61</v>
      </c>
    </row>
    <row r="4" spans="1:10" x14ac:dyDescent="0.25">
      <c r="A4" s="96"/>
      <c r="B4" s="96"/>
      <c r="C4" s="96"/>
      <c r="D4" s="88" t="s">
        <v>50</v>
      </c>
      <c r="E4" s="88" t="s">
        <v>51</v>
      </c>
      <c r="F4" s="102" t="s">
        <v>52</v>
      </c>
      <c r="G4" s="88" t="s">
        <v>53</v>
      </c>
      <c r="H4" s="92" t="s">
        <v>72</v>
      </c>
      <c r="I4" s="101"/>
      <c r="J4" s="101"/>
    </row>
    <row r="5" spans="1:10" x14ac:dyDescent="0.25">
      <c r="A5" s="97"/>
      <c r="B5" s="97"/>
      <c r="C5" s="97"/>
      <c r="D5" s="89"/>
      <c r="E5" s="89"/>
      <c r="F5" s="103"/>
      <c r="G5" s="89"/>
      <c r="H5" s="93"/>
      <c r="I5" s="101"/>
      <c r="J5" s="101"/>
    </row>
    <row r="6" spans="1:10" ht="69" customHeight="1" x14ac:dyDescent="0.25">
      <c r="A6" s="46">
        <v>1</v>
      </c>
      <c r="B6" s="46" t="s">
        <v>70</v>
      </c>
      <c r="C6" s="50"/>
      <c r="D6" s="48">
        <f>'ССР ТП-193_4 квартал 2023'!G29</f>
        <v>344.03519</v>
      </c>
      <c r="E6" s="48">
        <f>'ССР ТП-193_4 квартал 2023'!D31+'ССР ТП-193_4 квартал 2023'!E31</f>
        <v>2304.2823955425802</v>
      </c>
      <c r="F6" s="48">
        <f>'ССР ТП-193_4 квартал 2023'!F31</f>
        <v>6583.3333599999996</v>
      </c>
      <c r="G6" s="48">
        <f>'ССР ТП-193_4 квартал 2023'!G31-D6</f>
        <v>549.98042999999984</v>
      </c>
      <c r="H6" s="51">
        <f>SUM(D6:G6)</f>
        <v>9781.6313755425799</v>
      </c>
      <c r="I6" s="52">
        <f>ROUND(H6*1.2,8)</f>
        <v>11737.95765065</v>
      </c>
      <c r="J6" s="59"/>
    </row>
    <row r="7" spans="1:10" ht="47.25" customHeight="1" x14ac:dyDescent="0.25">
      <c r="A7" s="46">
        <v>2</v>
      </c>
      <c r="B7" s="47" t="s">
        <v>54</v>
      </c>
      <c r="C7" s="47" t="s">
        <v>62</v>
      </c>
      <c r="D7" s="49">
        <f>'ССР ТП-193_базовые цены'!G30</f>
        <v>50.988570000000003</v>
      </c>
      <c r="E7" s="49">
        <f>'ССР ТП-193_базовые цены'!D31+'ССР ТП-193_базовые цены'!E31</f>
        <v>114.06749883964</v>
      </c>
      <c r="F7" s="49">
        <f>'ССР ТП-193_базовые цены'!F31</f>
        <v>1017.51675</v>
      </c>
      <c r="G7" s="49">
        <f>'ССР ТП-193_базовые цены'!G31-'ССР ТП-193_базовые цены'!G29</f>
        <v>15.353999999999992</v>
      </c>
      <c r="H7" s="51">
        <f>SUM(D7:G7)</f>
        <v>1197.92681883964</v>
      </c>
      <c r="I7" s="52">
        <f>ROUND(H7*1.2,8)</f>
        <v>1437.5121826100001</v>
      </c>
      <c r="J7" s="60"/>
    </row>
    <row r="8" spans="1:10" ht="15.75" x14ac:dyDescent="0.25">
      <c r="A8" s="90">
        <v>3</v>
      </c>
      <c r="B8" s="90" t="s">
        <v>55</v>
      </c>
      <c r="C8" s="61" t="s">
        <v>63</v>
      </c>
      <c r="D8" s="48">
        <v>0</v>
      </c>
      <c r="E8" s="48"/>
      <c r="F8" s="48"/>
      <c r="G8" s="48">
        <v>0</v>
      </c>
      <c r="H8" s="51">
        <f>SUM(D8:G8)</f>
        <v>0</v>
      </c>
      <c r="I8" s="52">
        <v>0</v>
      </c>
      <c r="J8" s="90" t="s">
        <v>64</v>
      </c>
    </row>
    <row r="9" spans="1:10" ht="15.75" x14ac:dyDescent="0.25">
      <c r="A9" s="91"/>
      <c r="B9" s="91"/>
      <c r="C9" s="61" t="s">
        <v>65</v>
      </c>
      <c r="D9" s="48">
        <v>0</v>
      </c>
      <c r="E9" s="48">
        <v>0</v>
      </c>
      <c r="F9" s="48">
        <v>0</v>
      </c>
      <c r="G9" s="48">
        <v>0</v>
      </c>
      <c r="H9" s="51">
        <f>SUM(D9:G9)</f>
        <v>0</v>
      </c>
      <c r="I9" s="52">
        <v>0</v>
      </c>
      <c r="J9" s="91"/>
    </row>
    <row r="10" spans="1:10" ht="15.75" x14ac:dyDescent="0.25">
      <c r="A10" s="90">
        <v>4</v>
      </c>
      <c r="B10" s="90" t="s">
        <v>78</v>
      </c>
      <c r="C10" s="55" t="s">
        <v>56</v>
      </c>
      <c r="D10" s="56">
        <v>104.93539999999999</v>
      </c>
      <c r="E10" s="56">
        <v>104.93539999999999</v>
      </c>
      <c r="F10" s="56">
        <v>104.93539999999999</v>
      </c>
      <c r="G10" s="56">
        <v>104.93539999999999</v>
      </c>
      <c r="H10" s="54"/>
      <c r="I10" s="54"/>
      <c r="J10" s="60"/>
    </row>
    <row r="11" spans="1:10" ht="15.75" x14ac:dyDescent="0.25">
      <c r="A11" s="94"/>
      <c r="B11" s="94"/>
      <c r="C11" s="55" t="s">
        <v>57</v>
      </c>
      <c r="D11" s="56">
        <v>113.87439215858623</v>
      </c>
      <c r="E11" s="56">
        <v>113.87439215858623</v>
      </c>
      <c r="F11" s="56">
        <v>113.87439215858623</v>
      </c>
      <c r="G11" s="56">
        <v>113.87439215858623</v>
      </c>
      <c r="H11" s="54"/>
      <c r="I11" s="54"/>
      <c r="J11" s="60"/>
    </row>
    <row r="12" spans="1:10" ht="15.75" x14ac:dyDescent="0.25">
      <c r="A12" s="94"/>
      <c r="B12" s="94"/>
      <c r="C12" s="55" t="s">
        <v>58</v>
      </c>
      <c r="D12" s="104">
        <v>109.096466260827</v>
      </c>
      <c r="E12" s="104">
        <v>109.096466260827</v>
      </c>
      <c r="F12" s="104">
        <v>109.096466260827</v>
      </c>
      <c r="G12" s="104">
        <v>109.096466260827</v>
      </c>
      <c r="H12" s="54"/>
      <c r="I12" s="54"/>
      <c r="J12" s="60"/>
    </row>
    <row r="13" spans="1:10" ht="15.75" x14ac:dyDescent="0.25">
      <c r="A13" s="94"/>
      <c r="B13" s="94"/>
      <c r="C13" s="55" t="s">
        <v>59</v>
      </c>
      <c r="D13" s="104">
        <v>109.11350326220534</v>
      </c>
      <c r="E13" s="104">
        <v>109.11350326220534</v>
      </c>
      <c r="F13" s="104">
        <v>109.11350326220534</v>
      </c>
      <c r="G13" s="104">
        <v>109.11350326220534</v>
      </c>
      <c r="H13" s="54"/>
      <c r="I13" s="54"/>
      <c r="J13" s="60"/>
    </row>
    <row r="14" spans="1:10" ht="15.75" x14ac:dyDescent="0.25">
      <c r="A14" s="94"/>
      <c r="B14" s="94"/>
      <c r="C14" s="55" t="s">
        <v>66</v>
      </c>
      <c r="D14" s="104">
        <v>107.81631706396419</v>
      </c>
      <c r="E14" s="104">
        <v>107.81631706396419</v>
      </c>
      <c r="F14" s="104">
        <v>107.81631706396419</v>
      </c>
      <c r="G14" s="104">
        <v>107.81631706396419</v>
      </c>
      <c r="H14" s="54"/>
      <c r="I14" s="54"/>
      <c r="J14" s="60"/>
    </row>
    <row r="15" spans="1:10" ht="15.75" x14ac:dyDescent="0.25">
      <c r="A15" s="94"/>
      <c r="B15" s="94"/>
      <c r="C15" s="55" t="s">
        <v>67</v>
      </c>
      <c r="D15" s="104">
        <v>105.26289686896166</v>
      </c>
      <c r="E15" s="104">
        <v>105.26289686896166</v>
      </c>
      <c r="F15" s="104">
        <v>105.26289686896166</v>
      </c>
      <c r="G15" s="104">
        <v>105.26289686896166</v>
      </c>
      <c r="H15" s="54"/>
      <c r="I15" s="54"/>
      <c r="J15" s="60"/>
    </row>
    <row r="16" spans="1:10" ht="15.75" x14ac:dyDescent="0.25">
      <c r="A16" s="94"/>
      <c r="B16" s="94"/>
      <c r="C16" s="55" t="s">
        <v>68</v>
      </c>
      <c r="D16" s="104">
        <v>104.42089798933949</v>
      </c>
      <c r="E16" s="104">
        <v>104.42089798933949</v>
      </c>
      <c r="F16" s="104">
        <v>104.42089798933949</v>
      </c>
      <c r="G16" s="104">
        <v>104.42089798933949</v>
      </c>
      <c r="H16" s="54"/>
      <c r="I16" s="54"/>
      <c r="J16" s="60"/>
    </row>
    <row r="17" spans="1:10" ht="15.75" x14ac:dyDescent="0.25">
      <c r="A17" s="94"/>
      <c r="B17" s="94"/>
      <c r="C17" s="55" t="s">
        <v>69</v>
      </c>
      <c r="D17" s="104">
        <v>104.42089798933949</v>
      </c>
      <c r="E17" s="104">
        <v>104.42089798933949</v>
      </c>
      <c r="F17" s="104">
        <v>104.42089798933949</v>
      </c>
      <c r="G17" s="104">
        <v>104.42089798933949</v>
      </c>
      <c r="H17" s="54"/>
      <c r="I17" s="54"/>
      <c r="J17" s="60"/>
    </row>
    <row r="18" spans="1:10" ht="15.75" x14ac:dyDescent="0.25">
      <c r="A18" s="64"/>
      <c r="B18" s="64"/>
      <c r="C18" s="55" t="s">
        <v>76</v>
      </c>
      <c r="D18" s="104">
        <v>104.42089798933949</v>
      </c>
      <c r="E18" s="104">
        <v>104.42089798933949</v>
      </c>
      <c r="F18" s="104">
        <v>104.42089798933949</v>
      </c>
      <c r="G18" s="104">
        <v>104.42089798933949</v>
      </c>
      <c r="H18" s="54"/>
      <c r="I18" s="54"/>
      <c r="J18" s="65"/>
    </row>
    <row r="19" spans="1:10" ht="35.25" customHeight="1" x14ac:dyDescent="0.25">
      <c r="A19" s="90">
        <v>5</v>
      </c>
      <c r="B19" s="107" t="s">
        <v>60</v>
      </c>
      <c r="C19" s="105" t="s">
        <v>80</v>
      </c>
      <c r="D19" s="57">
        <f>D8</f>
        <v>0</v>
      </c>
      <c r="E19" s="57"/>
      <c r="F19" s="57"/>
      <c r="G19" s="57">
        <f>G8</f>
        <v>0</v>
      </c>
      <c r="H19" s="51">
        <f>SUM(D19:G19)</f>
        <v>0</v>
      </c>
      <c r="I19" s="52"/>
      <c r="J19" s="90" t="s">
        <v>64</v>
      </c>
    </row>
    <row r="20" spans="1:10" ht="36" customHeight="1" x14ac:dyDescent="0.25">
      <c r="A20" s="91"/>
      <c r="B20" s="108"/>
      <c r="C20" s="105" t="s">
        <v>79</v>
      </c>
      <c r="D20" s="57">
        <f>ROUND(D9*(100+D13)/200,8)</f>
        <v>0</v>
      </c>
      <c r="E20" s="57">
        <f>ROUND(E9*(100+E13)/200,8)</f>
        <v>0</v>
      </c>
      <c r="F20" s="57">
        <f t="shared" ref="F20:G20" si="0">ROUND(F9*(100+F13)/200,8)</f>
        <v>0</v>
      </c>
      <c r="G20" s="57">
        <f t="shared" si="0"/>
        <v>0</v>
      </c>
      <c r="H20" s="51">
        <f>SUM(D20:G20)</f>
        <v>0</v>
      </c>
      <c r="I20" s="52"/>
      <c r="J20" s="91"/>
    </row>
    <row r="21" spans="1:10" ht="80.25" customHeight="1" x14ac:dyDescent="0.25">
      <c r="A21" s="53"/>
      <c r="B21" s="106" t="s">
        <v>60</v>
      </c>
      <c r="C21" s="105" t="s">
        <v>77</v>
      </c>
      <c r="D21" s="57">
        <f>ROUND(D6*(100+D17)/200*D16/100*D15/100*D14/100*D13/100,8)</f>
        <v>454.69889301000001</v>
      </c>
      <c r="E21" s="57">
        <f t="shared" ref="E21:G21" si="1">ROUND(E6*(100+E17)/200*E16/100*E15/100*E14/100*E13/100,8)</f>
        <v>3045.48687139</v>
      </c>
      <c r="F21" s="57">
        <f t="shared" si="1"/>
        <v>8700.9540830000005</v>
      </c>
      <c r="G21" s="57">
        <f t="shared" si="1"/>
        <v>726.88928333000001</v>
      </c>
      <c r="H21" s="51"/>
      <c r="I21" s="52"/>
      <c r="J21" s="53"/>
    </row>
    <row r="22" spans="1:10" ht="34.5" customHeight="1" x14ac:dyDescent="0.25">
      <c r="A22" s="50">
        <v>6</v>
      </c>
      <c r="B22" s="50"/>
      <c r="C22" s="62" t="s">
        <v>71</v>
      </c>
      <c r="D22" s="58">
        <f>SUM(D19:D21)</f>
        <v>454.69889301000001</v>
      </c>
      <c r="E22" s="58">
        <f t="shared" ref="E22:G22" si="2">SUM(E19:E21)</f>
        <v>3045.48687139</v>
      </c>
      <c r="F22" s="58">
        <f t="shared" si="2"/>
        <v>8700.9540830000005</v>
      </c>
      <c r="G22" s="58">
        <f t="shared" si="2"/>
        <v>726.88928333000001</v>
      </c>
      <c r="H22" s="51">
        <f>SUM(D22:G22)</f>
        <v>12928.029130730001</v>
      </c>
      <c r="I22" s="52">
        <f>SUM(I19:I20)</f>
        <v>0</v>
      </c>
      <c r="J22" s="63"/>
    </row>
    <row r="23" spans="1:10" ht="128.25" customHeight="1" x14ac:dyDescent="0.25">
      <c r="A23" s="50">
        <v>7</v>
      </c>
      <c r="B23" s="46" t="s">
        <v>75</v>
      </c>
      <c r="C23" s="46"/>
      <c r="D23" s="48">
        <f>ROUND(D22,8)</f>
        <v>454.69889301000001</v>
      </c>
      <c r="E23" s="48">
        <f t="shared" ref="E23:G23" si="3">ROUND(E22,8)</f>
        <v>3045.48687139</v>
      </c>
      <c r="F23" s="48">
        <f t="shared" si="3"/>
        <v>8700.9540830000005</v>
      </c>
      <c r="G23" s="48">
        <f t="shared" si="3"/>
        <v>726.88928333000001</v>
      </c>
      <c r="H23" s="51">
        <f>SUM(D23:G23)</f>
        <v>12928.029130730001</v>
      </c>
      <c r="I23" s="52">
        <f>ROUND(H23*1.2,8)</f>
        <v>15513.63495688</v>
      </c>
      <c r="J23" s="63"/>
    </row>
  </sheetData>
  <mergeCells count="19">
    <mergeCell ref="D4:D5"/>
    <mergeCell ref="E4:E5"/>
    <mergeCell ref="F4:F5"/>
    <mergeCell ref="G4:G5"/>
    <mergeCell ref="A19:A20"/>
    <mergeCell ref="B19:B20"/>
    <mergeCell ref="J19:J20"/>
    <mergeCell ref="H4:H5"/>
    <mergeCell ref="A8:A9"/>
    <mergeCell ref="B8:B9"/>
    <mergeCell ref="J8:J9"/>
    <mergeCell ref="A10:A17"/>
    <mergeCell ref="B10:B17"/>
    <mergeCell ref="A3:A5"/>
    <mergeCell ref="B3:B5"/>
    <mergeCell ref="C3:C5"/>
    <mergeCell ref="D3:H3"/>
    <mergeCell ref="I3:I5"/>
    <mergeCell ref="J3:J5"/>
  </mergeCells>
  <phoneticPr fontId="1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"/>
  <sheetViews>
    <sheetView topLeftCell="A3" zoomScale="75" zoomScaleNormal="75" workbookViewId="0">
      <selection activeCell="D48" sqref="D48"/>
    </sheetView>
  </sheetViews>
  <sheetFormatPr defaultRowHeight="12.75" x14ac:dyDescent="0.2"/>
  <cols>
    <col min="1" max="1" width="4.7109375" style="28" customWidth="1"/>
    <col min="2" max="2" width="17.7109375" style="1" customWidth="1"/>
    <col min="3" max="3" width="56.7109375" style="2" customWidth="1"/>
    <col min="4" max="4" width="13.42578125" style="3" customWidth="1"/>
    <col min="5" max="5" width="14.42578125" style="3" customWidth="1"/>
    <col min="6" max="6" width="14.5703125" style="3" customWidth="1"/>
    <col min="7" max="7" width="13.140625" style="3" customWidth="1"/>
    <col min="8" max="8" width="16.28515625" style="3" customWidth="1"/>
    <col min="9" max="9" width="15" style="4" customWidth="1"/>
    <col min="10" max="16384" width="9.140625" style="4"/>
  </cols>
  <sheetData>
    <row r="1" spans="1:8" ht="8.25" customHeight="1" x14ac:dyDescent="0.2">
      <c r="A1" s="66"/>
      <c r="B1" s="66"/>
      <c r="C1" s="66"/>
      <c r="D1" s="66"/>
      <c r="E1" s="66"/>
      <c r="F1" s="66"/>
      <c r="G1" s="66"/>
      <c r="H1" s="66"/>
    </row>
    <row r="2" spans="1:8" ht="15" customHeight="1" x14ac:dyDescent="0.2">
      <c r="A2" s="32"/>
      <c r="B2" s="67"/>
      <c r="C2" s="68"/>
      <c r="D2" s="67" t="s">
        <v>0</v>
      </c>
      <c r="E2" s="67"/>
      <c r="F2" s="67"/>
      <c r="G2" s="67"/>
      <c r="H2" s="67"/>
    </row>
    <row r="3" spans="1:8" ht="15" customHeight="1" x14ac:dyDescent="0.2">
      <c r="A3" s="32"/>
      <c r="B3" s="69"/>
      <c r="C3" s="70"/>
      <c r="D3" s="71" t="s">
        <v>37</v>
      </c>
      <c r="E3" s="71"/>
      <c r="F3" s="71"/>
      <c r="G3" s="71"/>
      <c r="H3" s="71"/>
    </row>
    <row r="4" spans="1:8" ht="15" customHeight="1" x14ac:dyDescent="0.2">
      <c r="A4" s="32"/>
      <c r="B4" s="69"/>
      <c r="C4" s="70"/>
      <c r="D4" s="72" t="s">
        <v>38</v>
      </c>
      <c r="E4" s="72"/>
      <c r="F4" s="72"/>
      <c r="G4" s="72"/>
      <c r="H4" s="72"/>
    </row>
    <row r="5" spans="1:8" ht="15" customHeight="1" x14ac:dyDescent="0.2">
      <c r="A5" s="32"/>
      <c r="B5" s="35"/>
      <c r="C5" s="36"/>
      <c r="D5" s="38"/>
      <c r="E5" s="38"/>
      <c r="F5" s="38"/>
      <c r="G5" s="38"/>
      <c r="H5" s="38"/>
    </row>
    <row r="6" spans="1:8" ht="15.75" customHeight="1" x14ac:dyDescent="0.2">
      <c r="A6" s="76"/>
      <c r="B6" s="76"/>
      <c r="C6" s="77" t="s">
        <v>1</v>
      </c>
      <c r="D6" s="77"/>
      <c r="E6" s="77"/>
      <c r="F6" s="77"/>
      <c r="G6" s="77"/>
      <c r="H6" s="5"/>
    </row>
    <row r="7" spans="1:8" ht="18" customHeight="1" x14ac:dyDescent="0.2">
      <c r="B7" s="78" t="s">
        <v>45</v>
      </c>
      <c r="C7" s="78"/>
      <c r="D7" s="78"/>
      <c r="E7" s="78"/>
      <c r="F7" s="78"/>
      <c r="G7" s="78"/>
      <c r="H7" s="78"/>
    </row>
    <row r="8" spans="1:8" x14ac:dyDescent="0.2">
      <c r="B8" s="28"/>
      <c r="C8" s="79" t="s">
        <v>2</v>
      </c>
      <c r="D8" s="79"/>
      <c r="E8" s="79"/>
      <c r="F8" s="79"/>
      <c r="G8" s="79"/>
      <c r="H8" s="5"/>
    </row>
    <row r="9" spans="1:8" ht="13.5" customHeight="1" x14ac:dyDescent="0.2">
      <c r="A9" s="80" t="s">
        <v>42</v>
      </c>
      <c r="B9" s="80"/>
      <c r="C9" s="80"/>
      <c r="D9" s="80"/>
      <c r="E9" s="80"/>
      <c r="F9" s="80"/>
      <c r="G9" s="80"/>
      <c r="H9" s="80"/>
    </row>
    <row r="10" spans="1:8" ht="15" customHeight="1" x14ac:dyDescent="0.2">
      <c r="A10" s="73" t="s">
        <v>3</v>
      </c>
      <c r="B10" s="74" t="s">
        <v>4</v>
      </c>
      <c r="C10" s="73" t="s">
        <v>5</v>
      </c>
      <c r="D10" s="75" t="s">
        <v>39</v>
      </c>
      <c r="E10" s="75"/>
      <c r="F10" s="75"/>
      <c r="G10" s="75"/>
      <c r="H10" s="73" t="s">
        <v>40</v>
      </c>
    </row>
    <row r="11" spans="1:8" x14ac:dyDescent="0.2">
      <c r="A11" s="73"/>
      <c r="B11" s="74"/>
      <c r="C11" s="73"/>
      <c r="D11" s="73" t="s">
        <v>6</v>
      </c>
      <c r="E11" s="73" t="s">
        <v>7</v>
      </c>
      <c r="F11" s="73" t="s">
        <v>8</v>
      </c>
      <c r="G11" s="73" t="s">
        <v>9</v>
      </c>
      <c r="H11" s="73"/>
    </row>
    <row r="12" spans="1:8" ht="12" customHeight="1" x14ac:dyDescent="0.2">
      <c r="A12" s="73"/>
      <c r="B12" s="74"/>
      <c r="C12" s="73"/>
      <c r="D12" s="73"/>
      <c r="E12" s="73"/>
      <c r="F12" s="73"/>
      <c r="G12" s="73"/>
      <c r="H12" s="73"/>
    </row>
    <row r="13" spans="1:8" ht="4.5" customHeight="1" x14ac:dyDescent="0.2">
      <c r="A13" s="73"/>
      <c r="B13" s="74"/>
      <c r="C13" s="73"/>
      <c r="D13" s="73"/>
      <c r="E13" s="73"/>
      <c r="F13" s="73"/>
      <c r="G13" s="73"/>
      <c r="H13" s="73"/>
    </row>
    <row r="14" spans="1:8" ht="13.5" customHeight="1" x14ac:dyDescent="0.2">
      <c r="A14" s="24">
        <v>1</v>
      </c>
      <c r="B14" s="6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</row>
    <row r="15" spans="1:8" ht="18.75" customHeight="1" x14ac:dyDescent="0.2">
      <c r="A15" s="24"/>
      <c r="B15" s="86" t="s">
        <v>46</v>
      </c>
      <c r="C15" s="87"/>
      <c r="D15" s="7"/>
      <c r="E15" s="7"/>
      <c r="F15" s="7"/>
      <c r="G15" s="23"/>
      <c r="H15" s="7"/>
    </row>
    <row r="16" spans="1:8" ht="18.75" customHeight="1" x14ac:dyDescent="0.2">
      <c r="A16" s="24">
        <v>1</v>
      </c>
      <c r="B16" s="8" t="s">
        <v>36</v>
      </c>
      <c r="C16" s="9" t="s">
        <v>34</v>
      </c>
      <c r="D16" s="39">
        <v>1602.4324200000001</v>
      </c>
      <c r="E16" s="39">
        <v>628.78</v>
      </c>
      <c r="F16" s="39">
        <v>6583.3333599999996</v>
      </c>
      <c r="G16" s="39">
        <v>0</v>
      </c>
      <c r="H16" s="40">
        <f>SUM(D16:G16)</f>
        <v>8814.5457800000004</v>
      </c>
    </row>
    <row r="17" spans="1:8" ht="18.75" customHeight="1" x14ac:dyDescent="0.2">
      <c r="A17" s="24"/>
      <c r="B17" s="18"/>
      <c r="C17" s="25" t="s">
        <v>29</v>
      </c>
      <c r="D17" s="41">
        <f>SUM(D16:D16)</f>
        <v>1602.4324200000001</v>
      </c>
      <c r="E17" s="41">
        <f>SUM(E16:E16)</f>
        <v>628.78</v>
      </c>
      <c r="F17" s="41">
        <f>SUM(F16:F16)</f>
        <v>6583.3333599999996</v>
      </c>
      <c r="G17" s="42">
        <f>SUM(G16:G16)</f>
        <v>0</v>
      </c>
      <c r="H17" s="40">
        <f>SUM(H16:H16)</f>
        <v>8814.5457800000004</v>
      </c>
    </row>
    <row r="18" spans="1:8" ht="16.5" customHeight="1" x14ac:dyDescent="0.2">
      <c r="A18" s="26"/>
      <c r="B18" s="18"/>
      <c r="C18" s="27" t="s">
        <v>10</v>
      </c>
      <c r="D18" s="40">
        <f>D17</f>
        <v>1602.4324200000001</v>
      </c>
      <c r="E18" s="40">
        <f>E17</f>
        <v>628.78</v>
      </c>
      <c r="F18" s="40">
        <f>F17</f>
        <v>6583.3333599999996</v>
      </c>
      <c r="G18" s="40">
        <f>G17</f>
        <v>0</v>
      </c>
      <c r="H18" s="40">
        <f>H17</f>
        <v>8814.5457800000004</v>
      </c>
    </row>
    <row r="19" spans="1:8" ht="18.75" customHeight="1" x14ac:dyDescent="0.2">
      <c r="A19" s="24"/>
      <c r="B19" s="13"/>
      <c r="C19" s="14" t="s">
        <v>11</v>
      </c>
      <c r="D19" s="7"/>
      <c r="E19" s="7"/>
      <c r="F19" s="7"/>
      <c r="G19" s="7"/>
      <c r="H19" s="7"/>
    </row>
    <row r="20" spans="1:8" ht="22.5" customHeight="1" x14ac:dyDescent="0.2">
      <c r="A20" s="24">
        <v>2</v>
      </c>
      <c r="B20" s="37" t="s">
        <v>30</v>
      </c>
      <c r="C20" s="17" t="s">
        <v>31</v>
      </c>
      <c r="D20" s="43">
        <f>D18*0.025</f>
        <v>40.060810500000002</v>
      </c>
      <c r="E20" s="43">
        <f>E18*0.025</f>
        <v>15.7195</v>
      </c>
      <c r="F20" s="43">
        <v>0</v>
      </c>
      <c r="G20" s="43">
        <f>G18*0.025</f>
        <v>0</v>
      </c>
      <c r="H20" s="43">
        <f>SUM(D20:G20)</f>
        <v>55.780310499999999</v>
      </c>
    </row>
    <row r="21" spans="1:8" ht="15.75" customHeight="1" x14ac:dyDescent="0.2">
      <c r="A21" s="24"/>
      <c r="B21" s="8"/>
      <c r="C21" s="15" t="s">
        <v>12</v>
      </c>
      <c r="D21" s="7">
        <f>D20</f>
        <v>40.060810500000002</v>
      </c>
      <c r="E21" s="7">
        <f>E20</f>
        <v>15.7195</v>
      </c>
      <c r="F21" s="7">
        <f>F20</f>
        <v>0</v>
      </c>
      <c r="G21" s="7">
        <f>G20</f>
        <v>0</v>
      </c>
      <c r="H21" s="7">
        <f>H20</f>
        <v>55.780310499999999</v>
      </c>
    </row>
    <row r="22" spans="1:8" ht="15.75" customHeight="1" x14ac:dyDescent="0.2">
      <c r="A22" s="24"/>
      <c r="B22" s="8"/>
      <c r="C22" s="15" t="s">
        <v>13</v>
      </c>
      <c r="D22" s="7">
        <f>D18+D21</f>
        <v>1642.4932305000002</v>
      </c>
      <c r="E22" s="7">
        <f>E18+E21</f>
        <v>644.49950000000001</v>
      </c>
      <c r="F22" s="7">
        <f>F18+F21</f>
        <v>6583.3333599999996</v>
      </c>
      <c r="G22" s="7">
        <f>G18+G21</f>
        <v>0</v>
      </c>
      <c r="H22" s="7">
        <f>H18+H21</f>
        <v>8870.3260905000006</v>
      </c>
    </row>
    <row r="23" spans="1:8" ht="15.75" customHeight="1" x14ac:dyDescent="0.2">
      <c r="A23" s="24"/>
      <c r="B23" s="8"/>
      <c r="C23" s="34" t="s">
        <v>14</v>
      </c>
      <c r="D23" s="43"/>
      <c r="E23" s="43"/>
      <c r="F23" s="43"/>
      <c r="G23" s="43"/>
      <c r="H23" s="43"/>
    </row>
    <row r="24" spans="1:8" ht="15.75" customHeight="1" x14ac:dyDescent="0.2">
      <c r="A24" s="24">
        <v>3</v>
      </c>
      <c r="B24" s="8" t="s">
        <v>35</v>
      </c>
      <c r="C24" s="9" t="s">
        <v>33</v>
      </c>
      <c r="D24" s="43"/>
      <c r="E24" s="43"/>
      <c r="F24" s="43"/>
      <c r="G24" s="43">
        <v>549.98042999999996</v>
      </c>
      <c r="H24" s="43">
        <f>SUM(D24:G24)</f>
        <v>549.98042999999996</v>
      </c>
    </row>
    <row r="25" spans="1:8" ht="24.75" customHeight="1" x14ac:dyDescent="0.2">
      <c r="A25" s="24">
        <v>4</v>
      </c>
      <c r="B25" s="16" t="s">
        <v>32</v>
      </c>
      <c r="C25" s="19" t="s">
        <v>15</v>
      </c>
      <c r="D25" s="43">
        <f>D22*0.00756</f>
        <v>12.417248822580001</v>
      </c>
      <c r="E25" s="43">
        <f>E22*0.00756</f>
        <v>4.8724162199999999</v>
      </c>
      <c r="F25" s="43">
        <v>0</v>
      </c>
      <c r="G25" s="43">
        <v>0</v>
      </c>
      <c r="H25" s="7">
        <f>D25+E25</f>
        <v>17.289665042580001</v>
      </c>
    </row>
    <row r="26" spans="1:8" ht="16.5" customHeight="1" x14ac:dyDescent="0.2">
      <c r="A26" s="24"/>
      <c r="B26" s="8"/>
      <c r="C26" s="15" t="s">
        <v>16</v>
      </c>
      <c r="D26" s="7">
        <f>SUM(D24:D25)</f>
        <v>12.417248822580001</v>
      </c>
      <c r="E26" s="7">
        <f>SUM(E24:E25)</f>
        <v>4.8724162199999999</v>
      </c>
      <c r="F26" s="7">
        <f>SUM(F24:F25)</f>
        <v>0</v>
      </c>
      <c r="G26" s="7">
        <f>SUM(G24:G25)</f>
        <v>549.98042999999996</v>
      </c>
      <c r="H26" s="7">
        <f>SUM(H24:H25)</f>
        <v>567.27009504258001</v>
      </c>
    </row>
    <row r="27" spans="1:8" ht="16.5" customHeight="1" x14ac:dyDescent="0.2">
      <c r="A27" s="24"/>
      <c r="B27" s="20"/>
      <c r="C27" s="15" t="s">
        <v>17</v>
      </c>
      <c r="D27" s="7">
        <f>D22+D26</f>
        <v>1654.9104793225802</v>
      </c>
      <c r="E27" s="7">
        <f>E22+E26</f>
        <v>649.37191622</v>
      </c>
      <c r="F27" s="7">
        <f>F22+F26</f>
        <v>6583.3333599999996</v>
      </c>
      <c r="G27" s="7">
        <f>G22+G26</f>
        <v>549.98042999999996</v>
      </c>
      <c r="H27" s="7">
        <f>H22+H26</f>
        <v>9437.5961855425812</v>
      </c>
    </row>
    <row r="28" spans="1:8" ht="16.5" customHeight="1" x14ac:dyDescent="0.2">
      <c r="A28" s="24"/>
      <c r="B28" s="8"/>
      <c r="C28" s="14" t="s">
        <v>25</v>
      </c>
      <c r="D28" s="43"/>
      <c r="E28" s="43"/>
      <c r="F28" s="43"/>
      <c r="G28" s="43"/>
      <c r="H28" s="43"/>
    </row>
    <row r="29" spans="1:8" ht="21.75" customHeight="1" x14ac:dyDescent="0.2">
      <c r="A29" s="24">
        <v>5</v>
      </c>
      <c r="B29" s="16" t="s">
        <v>26</v>
      </c>
      <c r="C29" s="19" t="s">
        <v>43</v>
      </c>
      <c r="D29" s="43">
        <v>0</v>
      </c>
      <c r="E29" s="43">
        <v>0</v>
      </c>
      <c r="F29" s="43">
        <v>0</v>
      </c>
      <c r="G29" s="43">
        <v>344.03519</v>
      </c>
      <c r="H29" s="43">
        <f>SUM(D29:G29)</f>
        <v>344.03519</v>
      </c>
    </row>
    <row r="30" spans="1:8" ht="17.25" customHeight="1" x14ac:dyDescent="0.2">
      <c r="A30" s="24"/>
      <c r="B30" s="8"/>
      <c r="C30" s="15" t="s">
        <v>27</v>
      </c>
      <c r="D30" s="7">
        <f>D29</f>
        <v>0</v>
      </c>
      <c r="E30" s="7">
        <f>E29</f>
        <v>0</v>
      </c>
      <c r="F30" s="7">
        <f>F29</f>
        <v>0</v>
      </c>
      <c r="G30" s="7">
        <f>G29</f>
        <v>344.03519</v>
      </c>
      <c r="H30" s="7">
        <f>SUM(D30:G30)</f>
        <v>344.03519</v>
      </c>
    </row>
    <row r="31" spans="1:8" ht="17.25" customHeight="1" x14ac:dyDescent="0.2">
      <c r="A31" s="10"/>
      <c r="B31" s="31"/>
      <c r="C31" s="12" t="s">
        <v>28</v>
      </c>
      <c r="D31" s="44">
        <f>D27+D30</f>
        <v>1654.9104793225802</v>
      </c>
      <c r="E31" s="44">
        <f>E27+E30</f>
        <v>649.37191622</v>
      </c>
      <c r="F31" s="44">
        <f>F27+F30</f>
        <v>6583.3333599999996</v>
      </c>
      <c r="G31" s="44">
        <f>G27+G30</f>
        <v>894.0156199999999</v>
      </c>
      <c r="H31" s="44">
        <f>H27+H30</f>
        <v>9781.6313755425817</v>
      </c>
    </row>
    <row r="32" spans="1:8" ht="18" customHeight="1" x14ac:dyDescent="0.2">
      <c r="A32" s="10"/>
      <c r="B32" s="11"/>
      <c r="C32" s="12" t="s">
        <v>18</v>
      </c>
      <c r="D32" s="44">
        <f>D31*0.2</f>
        <v>330.98209586451605</v>
      </c>
      <c r="E32" s="44">
        <f>E31*0.2</f>
        <v>129.874383244</v>
      </c>
      <c r="F32" s="44">
        <f>F31*0.2</f>
        <v>1316.6666720000001</v>
      </c>
      <c r="G32" s="44">
        <f>G31*0.2</f>
        <v>178.803124</v>
      </c>
      <c r="H32" s="44">
        <f>H31*0.2</f>
        <v>1956.3262751085165</v>
      </c>
    </row>
    <row r="33" spans="1:9" ht="18" customHeight="1" x14ac:dyDescent="0.2">
      <c r="A33" s="10"/>
      <c r="B33" s="21"/>
      <c r="C33" s="22" t="s">
        <v>19</v>
      </c>
      <c r="D33" s="45">
        <f>D31+D32</f>
        <v>1985.8925751870961</v>
      </c>
      <c r="E33" s="45">
        <f>SUM(E31:E32)</f>
        <v>779.246299464</v>
      </c>
      <c r="F33" s="45">
        <f>SUM(F31:F32)</f>
        <v>7900.0000319999999</v>
      </c>
      <c r="G33" s="45">
        <f>SUM(G31:G32)</f>
        <v>1072.8187439999999</v>
      </c>
      <c r="H33" s="45">
        <f>SUM(H31:H32)</f>
        <v>11737.957650651098</v>
      </c>
      <c r="I33" s="33"/>
    </row>
    <row r="34" spans="1:9" ht="6" customHeight="1" x14ac:dyDescent="0.2"/>
    <row r="35" spans="1:9" ht="16.5" customHeight="1" x14ac:dyDescent="0.2">
      <c r="B35" s="29" t="s">
        <v>20</v>
      </c>
      <c r="C35" s="30"/>
      <c r="D35" s="30" t="s">
        <v>21</v>
      </c>
      <c r="E35" s="4"/>
    </row>
    <row r="36" spans="1:9" ht="9.75" customHeight="1" x14ac:dyDescent="0.2">
      <c r="B36" s="81"/>
      <c r="C36" s="82"/>
      <c r="D36" s="83" t="s">
        <v>22</v>
      </c>
      <c r="E36" s="84"/>
      <c r="F36" s="84"/>
      <c r="G36" s="84"/>
      <c r="H36" s="84"/>
    </row>
    <row r="37" spans="1:9" ht="9" customHeight="1" x14ac:dyDescent="0.2">
      <c r="B37" s="82"/>
      <c r="C37" s="82"/>
      <c r="D37" s="84"/>
      <c r="E37" s="84"/>
      <c r="F37" s="84"/>
      <c r="G37" s="84"/>
      <c r="H37" s="84"/>
    </row>
    <row r="38" spans="1:9" ht="18" customHeight="1" x14ac:dyDescent="0.2">
      <c r="B38" s="81" t="s">
        <v>23</v>
      </c>
      <c r="C38" s="81"/>
      <c r="D38" s="85" t="s">
        <v>24</v>
      </c>
      <c r="E38" s="85"/>
      <c r="F38" s="85"/>
      <c r="G38" s="85"/>
      <c r="H38" s="85"/>
    </row>
  </sheetData>
  <mergeCells count="26">
    <mergeCell ref="B36:C37"/>
    <mergeCell ref="D36:H37"/>
    <mergeCell ref="B38:C38"/>
    <mergeCell ref="D38:H38"/>
    <mergeCell ref="D11:D13"/>
    <mergeCell ref="E11:E13"/>
    <mergeCell ref="F11:F13"/>
    <mergeCell ref="G11:G13"/>
    <mergeCell ref="B15:C15"/>
    <mergeCell ref="B4:C4"/>
    <mergeCell ref="D4:H4"/>
    <mergeCell ref="A10:A13"/>
    <mergeCell ref="B10:B13"/>
    <mergeCell ref="C10:C13"/>
    <mergeCell ref="D10:G10"/>
    <mergeCell ref="H10:H13"/>
    <mergeCell ref="A6:B6"/>
    <mergeCell ref="C6:G6"/>
    <mergeCell ref="B7:H7"/>
    <mergeCell ref="C8:G8"/>
    <mergeCell ref="A9:H9"/>
    <mergeCell ref="A1:H1"/>
    <mergeCell ref="B2:C2"/>
    <mergeCell ref="D2:H2"/>
    <mergeCell ref="B3:C3"/>
    <mergeCell ref="D3:H3"/>
  </mergeCells>
  <pageMargins left="0.23622047244094491" right="0.23622047244094491" top="0.35433070866141736" bottom="0.19685039370078741" header="0.11811023622047245" footer="0.11811023622047245"/>
  <pageSetup paperSize="9" scale="9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C3671-EEE5-485E-A408-2308259E870B}">
  <dimension ref="A1:H36"/>
  <sheetViews>
    <sheetView zoomScale="75" zoomScaleNormal="75" workbookViewId="0">
      <selection activeCell="F45" sqref="F45"/>
    </sheetView>
  </sheetViews>
  <sheetFormatPr defaultRowHeight="12.75" x14ac:dyDescent="0.2"/>
  <cols>
    <col min="1" max="1" width="4.7109375" style="28" customWidth="1"/>
    <col min="2" max="2" width="17.7109375" style="1" customWidth="1"/>
    <col min="3" max="3" width="56.7109375" style="2" customWidth="1"/>
    <col min="4" max="4" width="13.42578125" style="3" customWidth="1"/>
    <col min="5" max="5" width="14" style="3" customWidth="1"/>
    <col min="6" max="6" width="14.5703125" style="3" customWidth="1"/>
    <col min="7" max="7" width="13" style="3" customWidth="1"/>
    <col min="8" max="8" width="16.42578125" style="3" customWidth="1"/>
    <col min="9" max="9" width="15" style="4" customWidth="1"/>
    <col min="10" max="16384" width="9.140625" style="4"/>
  </cols>
  <sheetData>
    <row r="1" spans="1:8" ht="8.25" customHeight="1" x14ac:dyDescent="0.2">
      <c r="A1" s="66"/>
      <c r="B1" s="66"/>
      <c r="C1" s="66"/>
      <c r="D1" s="66"/>
      <c r="E1" s="66"/>
      <c r="F1" s="66"/>
      <c r="G1" s="66"/>
      <c r="H1" s="66"/>
    </row>
    <row r="2" spans="1:8" ht="15" customHeight="1" x14ac:dyDescent="0.2">
      <c r="A2" s="32"/>
      <c r="B2" s="67"/>
      <c r="C2" s="68"/>
      <c r="D2" s="67" t="s">
        <v>0</v>
      </c>
      <c r="E2" s="67"/>
      <c r="F2" s="67"/>
      <c r="G2" s="67"/>
      <c r="H2" s="67"/>
    </row>
    <row r="3" spans="1:8" ht="15" customHeight="1" x14ac:dyDescent="0.2">
      <c r="A3" s="32"/>
      <c r="B3" s="69"/>
      <c r="C3" s="70"/>
      <c r="D3" s="71" t="s">
        <v>37</v>
      </c>
      <c r="E3" s="71"/>
      <c r="F3" s="71"/>
      <c r="G3" s="71"/>
      <c r="H3" s="71"/>
    </row>
    <row r="4" spans="1:8" ht="15" customHeight="1" x14ac:dyDescent="0.2">
      <c r="A4" s="32"/>
      <c r="B4" s="69"/>
      <c r="C4" s="70"/>
      <c r="D4" s="72" t="s">
        <v>38</v>
      </c>
      <c r="E4" s="72"/>
      <c r="F4" s="72"/>
      <c r="G4" s="72"/>
      <c r="H4" s="72"/>
    </row>
    <row r="5" spans="1:8" ht="15" customHeight="1" x14ac:dyDescent="0.2">
      <c r="A5" s="32"/>
      <c r="B5" s="35"/>
      <c r="C5" s="36"/>
      <c r="D5" s="38"/>
      <c r="E5" s="38"/>
      <c r="F5" s="38"/>
      <c r="G5" s="38"/>
      <c r="H5" s="38"/>
    </row>
    <row r="6" spans="1:8" ht="15.75" customHeight="1" x14ac:dyDescent="0.2">
      <c r="A6" s="76"/>
      <c r="B6" s="76"/>
      <c r="C6" s="77" t="s">
        <v>1</v>
      </c>
      <c r="D6" s="77"/>
      <c r="E6" s="77"/>
      <c r="F6" s="77"/>
      <c r="G6" s="77"/>
      <c r="H6" s="5"/>
    </row>
    <row r="7" spans="1:8" ht="18" customHeight="1" x14ac:dyDescent="0.2">
      <c r="B7" s="78" t="s">
        <v>45</v>
      </c>
      <c r="C7" s="78"/>
      <c r="D7" s="78"/>
      <c r="E7" s="78"/>
      <c r="F7" s="78"/>
      <c r="G7" s="78"/>
      <c r="H7" s="78"/>
    </row>
    <row r="8" spans="1:8" x14ac:dyDescent="0.2">
      <c r="B8" s="28"/>
      <c r="C8" s="79" t="s">
        <v>2</v>
      </c>
      <c r="D8" s="79"/>
      <c r="E8" s="79"/>
      <c r="F8" s="79"/>
      <c r="G8" s="79"/>
      <c r="H8" s="5"/>
    </row>
    <row r="9" spans="1:8" ht="12.75" customHeight="1" x14ac:dyDescent="0.2">
      <c r="A9" s="80" t="s">
        <v>41</v>
      </c>
      <c r="B9" s="80"/>
      <c r="C9" s="80"/>
      <c r="D9" s="80"/>
      <c r="E9" s="80"/>
      <c r="F9" s="80"/>
      <c r="G9" s="80"/>
      <c r="H9" s="80"/>
    </row>
    <row r="10" spans="1:8" ht="15" customHeight="1" x14ac:dyDescent="0.2">
      <c r="A10" s="73" t="s">
        <v>3</v>
      </c>
      <c r="B10" s="74" t="s">
        <v>4</v>
      </c>
      <c r="C10" s="73" t="s">
        <v>5</v>
      </c>
      <c r="D10" s="75" t="s">
        <v>39</v>
      </c>
      <c r="E10" s="75"/>
      <c r="F10" s="75"/>
      <c r="G10" s="75"/>
      <c r="H10" s="73" t="s">
        <v>40</v>
      </c>
    </row>
    <row r="11" spans="1:8" x14ac:dyDescent="0.2">
      <c r="A11" s="73"/>
      <c r="B11" s="74"/>
      <c r="C11" s="73"/>
      <c r="D11" s="73" t="s">
        <v>6</v>
      </c>
      <c r="E11" s="73" t="s">
        <v>7</v>
      </c>
      <c r="F11" s="73" t="s">
        <v>8</v>
      </c>
      <c r="G11" s="73" t="s">
        <v>9</v>
      </c>
      <c r="H11" s="73"/>
    </row>
    <row r="12" spans="1:8" ht="12" customHeight="1" x14ac:dyDescent="0.2">
      <c r="A12" s="73"/>
      <c r="B12" s="74"/>
      <c r="C12" s="73"/>
      <c r="D12" s="73"/>
      <c r="E12" s="73"/>
      <c r="F12" s="73"/>
      <c r="G12" s="73"/>
      <c r="H12" s="73"/>
    </row>
    <row r="13" spans="1:8" ht="4.5" customHeight="1" x14ac:dyDescent="0.2">
      <c r="A13" s="73"/>
      <c r="B13" s="74"/>
      <c r="C13" s="73"/>
      <c r="D13" s="73"/>
      <c r="E13" s="73"/>
      <c r="F13" s="73"/>
      <c r="G13" s="73"/>
      <c r="H13" s="73"/>
    </row>
    <row r="14" spans="1:8" ht="13.5" customHeight="1" x14ac:dyDescent="0.2">
      <c r="A14" s="24">
        <v>1</v>
      </c>
      <c r="B14" s="6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</row>
    <row r="15" spans="1:8" ht="18.75" customHeight="1" x14ac:dyDescent="0.2">
      <c r="A15" s="24"/>
      <c r="B15" s="86" t="s">
        <v>46</v>
      </c>
      <c r="C15" s="87"/>
      <c r="D15" s="7"/>
      <c r="E15" s="7"/>
      <c r="F15" s="7"/>
      <c r="G15" s="23"/>
      <c r="H15" s="7"/>
    </row>
    <row r="16" spans="1:8" ht="18.75" customHeight="1" x14ac:dyDescent="0.2">
      <c r="A16" s="24">
        <v>1</v>
      </c>
      <c r="B16" s="8" t="s">
        <v>36</v>
      </c>
      <c r="C16" s="9" t="s">
        <v>34</v>
      </c>
      <c r="D16" s="39">
        <v>88.22242</v>
      </c>
      <c r="E16" s="39">
        <v>22.22794</v>
      </c>
      <c r="F16" s="39">
        <v>1017.51675</v>
      </c>
      <c r="G16" s="39">
        <v>0</v>
      </c>
      <c r="H16" s="40">
        <f>SUM(D16:G16)</f>
        <v>1127.96711</v>
      </c>
    </row>
    <row r="17" spans="1:8" ht="18.75" customHeight="1" x14ac:dyDescent="0.2">
      <c r="A17" s="24"/>
      <c r="B17" s="18"/>
      <c r="C17" s="25" t="s">
        <v>29</v>
      </c>
      <c r="D17" s="41">
        <f>SUM(D16:D16)</f>
        <v>88.22242</v>
      </c>
      <c r="E17" s="41">
        <f>SUM(E16:E16)</f>
        <v>22.22794</v>
      </c>
      <c r="F17" s="41">
        <f>SUM(F16:F16)</f>
        <v>1017.51675</v>
      </c>
      <c r="G17" s="42">
        <f>SUM(G16:G16)</f>
        <v>0</v>
      </c>
      <c r="H17" s="40">
        <f>SUM(H16:H16)</f>
        <v>1127.96711</v>
      </c>
    </row>
    <row r="18" spans="1:8" ht="16.5" customHeight="1" x14ac:dyDescent="0.2">
      <c r="A18" s="26"/>
      <c r="B18" s="18"/>
      <c r="C18" s="27" t="s">
        <v>10</v>
      </c>
      <c r="D18" s="40">
        <f>D17</f>
        <v>88.22242</v>
      </c>
      <c r="E18" s="40">
        <f>E17</f>
        <v>22.22794</v>
      </c>
      <c r="F18" s="40">
        <f>F17</f>
        <v>1017.51675</v>
      </c>
      <c r="G18" s="40">
        <f>G17</f>
        <v>0</v>
      </c>
      <c r="H18" s="40">
        <f>H17</f>
        <v>1127.96711</v>
      </c>
    </row>
    <row r="19" spans="1:8" ht="18.75" customHeight="1" x14ac:dyDescent="0.2">
      <c r="A19" s="24"/>
      <c r="B19" s="13"/>
      <c r="C19" s="14" t="s">
        <v>11</v>
      </c>
      <c r="D19" s="7"/>
      <c r="E19" s="7"/>
      <c r="F19" s="7"/>
      <c r="G19" s="7"/>
      <c r="H19" s="7"/>
    </row>
    <row r="20" spans="1:8" ht="22.5" customHeight="1" x14ac:dyDescent="0.2">
      <c r="A20" s="24">
        <v>2</v>
      </c>
      <c r="B20" s="37" t="s">
        <v>30</v>
      </c>
      <c r="C20" s="17" t="s">
        <v>31</v>
      </c>
      <c r="D20" s="43">
        <f>D18*0.025</f>
        <v>2.2055605000000003</v>
      </c>
      <c r="E20" s="43">
        <f>E18*0.025</f>
        <v>0.55569849999999998</v>
      </c>
      <c r="F20" s="43">
        <v>0</v>
      </c>
      <c r="G20" s="43">
        <f>G18*0.025</f>
        <v>0</v>
      </c>
      <c r="H20" s="43">
        <f>SUM(D20:G20)</f>
        <v>2.7612590000000004</v>
      </c>
    </row>
    <row r="21" spans="1:8" ht="15.75" customHeight="1" x14ac:dyDescent="0.2">
      <c r="A21" s="24"/>
      <c r="B21" s="8"/>
      <c r="C21" s="15" t="s">
        <v>12</v>
      </c>
      <c r="D21" s="7">
        <f>D20</f>
        <v>2.2055605000000003</v>
      </c>
      <c r="E21" s="7">
        <f>E20</f>
        <v>0.55569849999999998</v>
      </c>
      <c r="F21" s="7">
        <f>F20</f>
        <v>0</v>
      </c>
      <c r="G21" s="7">
        <f>G20</f>
        <v>0</v>
      </c>
      <c r="H21" s="7">
        <f>H20</f>
        <v>2.7612590000000004</v>
      </c>
    </row>
    <row r="22" spans="1:8" ht="15.75" customHeight="1" x14ac:dyDescent="0.2">
      <c r="A22" s="24"/>
      <c r="B22" s="8"/>
      <c r="C22" s="15" t="s">
        <v>13</v>
      </c>
      <c r="D22" s="7">
        <f>D18+D21</f>
        <v>90.427980500000004</v>
      </c>
      <c r="E22" s="7">
        <f>E18+E21</f>
        <v>22.783638499999999</v>
      </c>
      <c r="F22" s="7">
        <f>F18+F21</f>
        <v>1017.51675</v>
      </c>
      <c r="G22" s="7">
        <f>G18+G21</f>
        <v>0</v>
      </c>
      <c r="H22" s="7">
        <f>H18+H21</f>
        <v>1130.7283690000002</v>
      </c>
    </row>
    <row r="23" spans="1:8" ht="15.75" customHeight="1" x14ac:dyDescent="0.2">
      <c r="A23" s="24"/>
      <c r="B23" s="8"/>
      <c r="C23" s="34" t="s">
        <v>14</v>
      </c>
      <c r="D23" s="43"/>
      <c r="E23" s="43"/>
      <c r="F23" s="43"/>
      <c r="G23" s="43"/>
      <c r="H23" s="43"/>
    </row>
    <row r="24" spans="1:8" ht="15.75" customHeight="1" x14ac:dyDescent="0.2">
      <c r="A24" s="24">
        <v>3</v>
      </c>
      <c r="B24" s="8" t="s">
        <v>35</v>
      </c>
      <c r="C24" s="9" t="s">
        <v>33</v>
      </c>
      <c r="D24" s="43"/>
      <c r="E24" s="43"/>
      <c r="F24" s="43"/>
      <c r="G24" s="43">
        <v>15.353999999999999</v>
      </c>
      <c r="H24" s="43">
        <f>SUM(D24:G24)</f>
        <v>15.353999999999999</v>
      </c>
    </row>
    <row r="25" spans="1:8" ht="24.75" customHeight="1" x14ac:dyDescent="0.2">
      <c r="A25" s="24">
        <v>4</v>
      </c>
      <c r="B25" s="16" t="s">
        <v>32</v>
      </c>
      <c r="C25" s="19" t="s">
        <v>15</v>
      </c>
      <c r="D25" s="43">
        <f>D22*0.00756</f>
        <v>0.68363553257999998</v>
      </c>
      <c r="E25" s="43">
        <f>E22*0.00756</f>
        <v>0.17224430705999999</v>
      </c>
      <c r="F25" s="43">
        <v>0</v>
      </c>
      <c r="G25" s="43">
        <v>0</v>
      </c>
      <c r="H25" s="7">
        <f>D25+E25</f>
        <v>0.85587983964000003</v>
      </c>
    </row>
    <row r="26" spans="1:8" ht="16.5" customHeight="1" x14ac:dyDescent="0.2">
      <c r="A26" s="24"/>
      <c r="B26" s="8"/>
      <c r="C26" s="15" t="s">
        <v>16</v>
      </c>
      <c r="D26" s="7">
        <f>SUM(D24:D25)</f>
        <v>0.68363553257999998</v>
      </c>
      <c r="E26" s="7">
        <f>SUM(E24:E25)</f>
        <v>0.17224430705999999</v>
      </c>
      <c r="F26" s="7">
        <f>SUM(F24:F25)</f>
        <v>0</v>
      </c>
      <c r="G26" s="7">
        <f>SUM(G24:G25)</f>
        <v>15.353999999999999</v>
      </c>
      <c r="H26" s="7">
        <f>SUM(H24:H25)</f>
        <v>16.209879839639999</v>
      </c>
    </row>
    <row r="27" spans="1:8" ht="16.5" customHeight="1" x14ac:dyDescent="0.2">
      <c r="A27" s="24"/>
      <c r="B27" s="20"/>
      <c r="C27" s="15" t="s">
        <v>17</v>
      </c>
      <c r="D27" s="7">
        <f>D22+D26</f>
        <v>91.111616032580002</v>
      </c>
      <c r="E27" s="7">
        <f>E22+E26</f>
        <v>22.95588280706</v>
      </c>
      <c r="F27" s="7">
        <f>F22+F26</f>
        <v>1017.51675</v>
      </c>
      <c r="G27" s="7">
        <f>G22+G26</f>
        <v>15.353999999999999</v>
      </c>
      <c r="H27" s="7">
        <f>H22+H26</f>
        <v>1146.9382488396402</v>
      </c>
    </row>
    <row r="28" spans="1:8" ht="16.5" customHeight="1" x14ac:dyDescent="0.2">
      <c r="A28" s="24"/>
      <c r="B28" s="8"/>
      <c r="C28" s="14" t="s">
        <v>25</v>
      </c>
      <c r="D28" s="43"/>
      <c r="E28" s="43"/>
      <c r="F28" s="43"/>
      <c r="G28" s="43"/>
      <c r="H28" s="43"/>
    </row>
    <row r="29" spans="1:8" ht="18" customHeight="1" x14ac:dyDescent="0.2">
      <c r="A29" s="24">
        <v>5</v>
      </c>
      <c r="B29" s="16" t="s">
        <v>26</v>
      </c>
      <c r="C29" s="19" t="s">
        <v>44</v>
      </c>
      <c r="D29" s="43">
        <v>0</v>
      </c>
      <c r="E29" s="43">
        <v>0</v>
      </c>
      <c r="F29" s="43">
        <v>0</v>
      </c>
      <c r="G29" s="43">
        <v>50.988570000000003</v>
      </c>
      <c r="H29" s="43">
        <f>SUM(D29:G29)</f>
        <v>50.988570000000003</v>
      </c>
    </row>
    <row r="30" spans="1:8" ht="17.25" customHeight="1" x14ac:dyDescent="0.2">
      <c r="A30" s="24"/>
      <c r="B30" s="8"/>
      <c r="C30" s="15" t="s">
        <v>27</v>
      </c>
      <c r="D30" s="7">
        <f>D29</f>
        <v>0</v>
      </c>
      <c r="E30" s="7">
        <f>E29</f>
        <v>0</v>
      </c>
      <c r="F30" s="7">
        <f>F29</f>
        <v>0</v>
      </c>
      <c r="G30" s="7">
        <f>G29</f>
        <v>50.988570000000003</v>
      </c>
      <c r="H30" s="7">
        <f>SUM(D30:G30)</f>
        <v>50.988570000000003</v>
      </c>
    </row>
    <row r="31" spans="1:8" ht="17.25" customHeight="1" x14ac:dyDescent="0.2">
      <c r="A31" s="10"/>
      <c r="B31" s="31"/>
      <c r="C31" s="12" t="s">
        <v>28</v>
      </c>
      <c r="D31" s="44">
        <f>D27+D30</f>
        <v>91.111616032580002</v>
      </c>
      <c r="E31" s="44">
        <f>E27+E30</f>
        <v>22.95588280706</v>
      </c>
      <c r="F31" s="44">
        <f>F27+F30</f>
        <v>1017.51675</v>
      </c>
      <c r="G31" s="44">
        <f>G27+G30</f>
        <v>66.342569999999995</v>
      </c>
      <c r="H31" s="44">
        <f>H27+H30</f>
        <v>1197.9268188396402</v>
      </c>
    </row>
    <row r="32" spans="1:8" ht="6" customHeight="1" x14ac:dyDescent="0.2"/>
    <row r="33" spans="2:8" ht="16.5" customHeight="1" x14ac:dyDescent="0.2">
      <c r="B33" s="29" t="s">
        <v>20</v>
      </c>
      <c r="C33" s="30"/>
      <c r="D33" s="30" t="s">
        <v>21</v>
      </c>
      <c r="E33" s="4"/>
    </row>
    <row r="34" spans="2:8" ht="9.75" customHeight="1" x14ac:dyDescent="0.2">
      <c r="B34" s="81"/>
      <c r="C34" s="82"/>
      <c r="D34" s="83" t="s">
        <v>22</v>
      </c>
      <c r="E34" s="84"/>
      <c r="F34" s="84"/>
      <c r="G34" s="84"/>
      <c r="H34" s="84"/>
    </row>
    <row r="35" spans="2:8" ht="9" customHeight="1" x14ac:dyDescent="0.2">
      <c r="B35" s="82"/>
      <c r="C35" s="82"/>
      <c r="D35" s="84"/>
      <c r="E35" s="84"/>
      <c r="F35" s="84"/>
      <c r="G35" s="84"/>
      <c r="H35" s="84"/>
    </row>
    <row r="36" spans="2:8" ht="18" customHeight="1" x14ac:dyDescent="0.2">
      <c r="B36" s="81" t="s">
        <v>23</v>
      </c>
      <c r="C36" s="81"/>
      <c r="D36" s="85" t="s">
        <v>24</v>
      </c>
      <c r="E36" s="85"/>
      <c r="F36" s="85"/>
      <c r="G36" s="85"/>
      <c r="H36" s="85"/>
    </row>
  </sheetData>
  <mergeCells count="26">
    <mergeCell ref="B36:C36"/>
    <mergeCell ref="D36:H36"/>
    <mergeCell ref="A9:H9"/>
    <mergeCell ref="D11:D13"/>
    <mergeCell ref="E11:E13"/>
    <mergeCell ref="F11:F13"/>
    <mergeCell ref="G11:G13"/>
    <mergeCell ref="B15:C15"/>
    <mergeCell ref="B34:C35"/>
    <mergeCell ref="D34:H35"/>
    <mergeCell ref="A6:B6"/>
    <mergeCell ref="C6:G6"/>
    <mergeCell ref="B7:H7"/>
    <mergeCell ref="C8:G8"/>
    <mergeCell ref="A10:A13"/>
    <mergeCell ref="B10:B13"/>
    <mergeCell ref="C10:C13"/>
    <mergeCell ref="D10:G10"/>
    <mergeCell ref="H10:H13"/>
    <mergeCell ref="B4:C4"/>
    <mergeCell ref="D4:H4"/>
    <mergeCell ref="A1:H1"/>
    <mergeCell ref="B2:C2"/>
    <mergeCell ref="D2:H2"/>
    <mergeCell ref="B3:C3"/>
    <mergeCell ref="D3:H3"/>
  </mergeCells>
  <pageMargins left="0.23622047244094491" right="0.23622047244094491" top="0.35433070866141736" bottom="0.19685039370078741" header="0.11811023622047245" footer="0.11811023622047245"/>
  <pageSetup paperSize="9" scale="9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 прогнозных ценах</vt:lpstr>
      <vt:lpstr>ССР ТП-193_4 квартал 2023</vt:lpstr>
      <vt:lpstr>ССР ТП-193_базовые цены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Валерия Петрова</dc:creator>
  <cp:lastModifiedBy>sergenhappy@mail.ru</cp:lastModifiedBy>
  <cp:lastPrinted>2024-02-29T06:54:28Z</cp:lastPrinted>
  <dcterms:created xsi:type="dcterms:W3CDTF">2020-01-22T15:30:00Z</dcterms:created>
  <dcterms:modified xsi:type="dcterms:W3CDTF">2025-03-14T14:27:01Z</dcterms:modified>
</cp:coreProperties>
</file>